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ПЗ 2026\ТЭ\0063 11.11.2025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Лист1!$A$8:$J$21</definedName>
    <definedName name="_xlnm.Print_Area" localSheetId="0">Лист1!$A$1:$J$22</definedName>
  </definedNames>
  <calcPr calcId="162913"/>
</workbook>
</file>

<file path=xl/calcChain.xml><?xml version="1.0" encoding="utf-8"?>
<calcChain xmlns="http://schemas.openxmlformats.org/spreadsheetml/2006/main">
  <c r="I9" i="1" l="1"/>
  <c r="J9" i="1" s="1"/>
  <c r="I10" i="1"/>
  <c r="J10" i="1"/>
  <c r="I11" i="1"/>
  <c r="J11" i="1" s="1"/>
  <c r="I12" i="1"/>
  <c r="J12" i="1" s="1"/>
  <c r="I13" i="1"/>
  <c r="J13" i="1" s="1"/>
  <c r="I14" i="1"/>
  <c r="J14" i="1"/>
  <c r="I15" i="1"/>
  <c r="J15" i="1" s="1"/>
  <c r="I16" i="1"/>
  <c r="J16" i="1"/>
  <c r="I17" i="1"/>
  <c r="J17" i="1" s="1"/>
  <c r="I18" i="1"/>
  <c r="J18" i="1"/>
  <c r="I19" i="1"/>
  <c r="J19" i="1" s="1"/>
  <c r="I20" i="1"/>
  <c r="J20" i="1"/>
  <c r="I8" i="1" l="1"/>
  <c r="J8" i="1" s="1"/>
  <c r="J21" i="1" l="1"/>
</calcChain>
</file>

<file path=xl/sharedStrings.xml><?xml version="1.0" encoding="utf-8"?>
<sst xmlns="http://schemas.openxmlformats.org/spreadsheetml/2006/main" count="46" uniqueCount="34">
  <si>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</si>
  <si>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</si>
  <si>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</si>
  <si>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</si>
  <si>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</si>
  <si>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</si>
  <si>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</si>
  <si>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</si>
  <si>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</si>
  <si>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</si>
  <si>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</si>
  <si>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</si>
  <si>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</si>
  <si>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</si>
  <si>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</si>
  <si>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</si>
  <si>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</si>
  <si>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</si>
  <si>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</si>
  <si>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Датчик ДТ для реле ТР длина кабеля 2,5м</t>
  </si>
  <si>
    <t>Клемма ST 2,5-QUATTRO-MT 3036576</t>
  </si>
  <si>
    <t>Клемма UT 2,5 3044076</t>
  </si>
  <si>
    <t>Клемма WGO1 370592</t>
  </si>
  <si>
    <t>Переключатель 4G10-83-U-R014</t>
  </si>
  <si>
    <t>Переключатель ПМОФ45-222222/II-Д9 У3</t>
  </si>
  <si>
    <t>Реле URF-25/10</t>
  </si>
  <si>
    <t>Реле газовое BF50/Q</t>
  </si>
  <si>
    <t>Реле газовое BF80/Q</t>
  </si>
  <si>
    <t>Реле газовое РГТ-50-201</t>
  </si>
  <si>
    <t>Реле газовое РГТ-80-201</t>
  </si>
  <si>
    <t>Реле РСТ-25-201</t>
  </si>
  <si>
    <t>Реле ТР-35Е</t>
  </si>
  <si>
    <t>шт</t>
  </si>
  <si>
    <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</si>
</sst>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="70" workbookViewId="0">
      <selection activeCell="P15" sqref="P15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17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3429500032</v>
      </c>
      <c r="C8" s="15" t="s">
        <v>19</v>
      </c>
      <c r="D8" s="16" t="s">
        <v>32</v>
      </c>
      <c r="E8" s="17">
        <v>8</v>
      </c>
      <c r="F8" s="18">
        <v>575.74</v>
      </c>
      <c r="G8" s="18"/>
      <c r="H8" s="18"/>
      <c r="I8" s="19">
        <f>MIN(F8:H8)</f>
        <v>575.74</v>
      </c>
      <c r="J8" s="20">
        <f>I8*E8</f>
        <v>4605.92</v>
      </c>
      <c r="K8" s="21"/>
      <c r="L8" s="22"/>
    </row>
    <row r="9" spans="1:12" s="13" customFormat="1" ht="15.75" customHeight="1" x14ac:dyDescent="0.25">
      <c r="A9" s="14">
        <v>2</v>
      </c>
      <c r="B9" s="15">
        <v>3449950452</v>
      </c>
      <c r="C9" s="15" t="s">
        <v>20</v>
      </c>
      <c r="D9" s="16" t="s">
        <v>32</v>
      </c>
      <c r="E9" s="17">
        <v>100</v>
      </c>
      <c r="F9" s="18">
        <v>319.19</v>
      </c>
      <c r="G9" s="18"/>
      <c r="H9" s="18"/>
      <c r="I9" s="19">
        <f t="shared" ref="I9:I20" si="0">MIN(F9:H9)</f>
        <v>319.19</v>
      </c>
      <c r="J9" s="20">
        <f t="shared" ref="J9:J20" si="1">I9*E9</f>
        <v>31919</v>
      </c>
      <c r="K9" s="21"/>
      <c r="L9" s="22"/>
    </row>
    <row r="10" spans="1:12" s="13" customFormat="1" ht="15.75" customHeight="1" x14ac:dyDescent="0.25">
      <c r="A10" s="14">
        <v>3</v>
      </c>
      <c r="B10" s="15">
        <v>3449950455</v>
      </c>
      <c r="C10" s="15" t="s">
        <v>21</v>
      </c>
      <c r="D10" s="16" t="s">
        <v>32</v>
      </c>
      <c r="E10" s="17">
        <v>90</v>
      </c>
      <c r="F10" s="18">
        <v>42.3</v>
      </c>
      <c r="G10" s="18"/>
      <c r="H10" s="18"/>
      <c r="I10" s="19">
        <f t="shared" si="0"/>
        <v>42.3</v>
      </c>
      <c r="J10" s="20">
        <f t="shared" si="1"/>
        <v>3806.9999999999995</v>
      </c>
      <c r="K10" s="21"/>
      <c r="L10" s="22"/>
    </row>
    <row r="11" spans="1:12" s="13" customFormat="1" ht="15.75" customHeight="1" x14ac:dyDescent="0.25">
      <c r="A11" s="14">
        <v>4</v>
      </c>
      <c r="B11" s="15">
        <v>3449951342</v>
      </c>
      <c r="C11" s="15" t="s">
        <v>22</v>
      </c>
      <c r="D11" s="16" t="s">
        <v>32</v>
      </c>
      <c r="E11" s="17">
        <v>90</v>
      </c>
      <c r="F11" s="18">
        <v>431.9</v>
      </c>
      <c r="G11" s="18"/>
      <c r="H11" s="18"/>
      <c r="I11" s="19">
        <f t="shared" si="0"/>
        <v>431.9</v>
      </c>
      <c r="J11" s="20">
        <f t="shared" si="1"/>
        <v>38871</v>
      </c>
      <c r="K11" s="21"/>
      <c r="L11" s="22"/>
    </row>
    <row r="12" spans="1:12" s="13" customFormat="1" ht="15.75" customHeight="1" x14ac:dyDescent="0.25">
      <c r="A12" s="14">
        <v>5</v>
      </c>
      <c r="B12" s="15">
        <v>1000003626</v>
      </c>
      <c r="C12" s="15" t="s">
        <v>23</v>
      </c>
      <c r="D12" s="16" t="s">
        <v>32</v>
      </c>
      <c r="E12" s="17">
        <v>8</v>
      </c>
      <c r="F12" s="18">
        <v>2954.8</v>
      </c>
      <c r="G12" s="18"/>
      <c r="H12" s="18"/>
      <c r="I12" s="19">
        <f t="shared" si="0"/>
        <v>2954.8</v>
      </c>
      <c r="J12" s="20">
        <f t="shared" si="1"/>
        <v>23638.400000000001</v>
      </c>
      <c r="K12" s="21"/>
      <c r="L12" s="22"/>
    </row>
    <row r="13" spans="1:12" s="13" customFormat="1" ht="15.75" customHeight="1" x14ac:dyDescent="0.25">
      <c r="A13" s="14">
        <v>6</v>
      </c>
      <c r="B13" s="15">
        <v>3424800007</v>
      </c>
      <c r="C13" s="15" t="s">
        <v>24</v>
      </c>
      <c r="D13" s="16" t="s">
        <v>32</v>
      </c>
      <c r="E13" s="17">
        <v>10</v>
      </c>
      <c r="F13" s="18">
        <v>4659.08</v>
      </c>
      <c r="G13" s="18"/>
      <c r="H13" s="18"/>
      <c r="I13" s="19">
        <f t="shared" si="0"/>
        <v>4659.08</v>
      </c>
      <c r="J13" s="20">
        <f t="shared" si="1"/>
        <v>46590.8</v>
      </c>
      <c r="K13" s="21"/>
      <c r="L13" s="22"/>
    </row>
    <row r="14" spans="1:12" s="13" customFormat="1" ht="15.75" customHeight="1" x14ac:dyDescent="0.25">
      <c r="A14" s="14">
        <v>7</v>
      </c>
      <c r="B14" s="15">
        <v>3425600052</v>
      </c>
      <c r="C14" s="15" t="s">
        <v>25</v>
      </c>
      <c r="D14" s="16" t="s">
        <v>32</v>
      </c>
      <c r="E14" s="17">
        <v>1</v>
      </c>
      <c r="F14" s="18">
        <v>52880.1</v>
      </c>
      <c r="G14" s="18"/>
      <c r="H14" s="18"/>
      <c r="I14" s="19">
        <f t="shared" si="0"/>
        <v>52880.1</v>
      </c>
      <c r="J14" s="20">
        <f t="shared" si="1"/>
        <v>52880.1</v>
      </c>
      <c r="K14" s="21"/>
      <c r="L14" s="22"/>
    </row>
    <row r="15" spans="1:12" s="13" customFormat="1" ht="15.75" customHeight="1" x14ac:dyDescent="0.25">
      <c r="A15" s="14">
        <v>8</v>
      </c>
      <c r="B15" s="15">
        <v>3425600143</v>
      </c>
      <c r="C15" s="15" t="s">
        <v>26</v>
      </c>
      <c r="D15" s="16" t="s">
        <v>32</v>
      </c>
      <c r="E15" s="17">
        <v>1</v>
      </c>
      <c r="F15" s="18">
        <v>73393.56</v>
      </c>
      <c r="G15" s="18"/>
      <c r="H15" s="18"/>
      <c r="I15" s="19">
        <f t="shared" si="0"/>
        <v>73393.56</v>
      </c>
      <c r="J15" s="20">
        <f t="shared" si="1"/>
        <v>73393.56</v>
      </c>
      <c r="K15" s="21"/>
      <c r="L15" s="22"/>
    </row>
    <row r="16" spans="1:12" s="13" customFormat="1" ht="15.75" customHeight="1" x14ac:dyDescent="0.25">
      <c r="A16" s="14">
        <v>9</v>
      </c>
      <c r="B16" s="15">
        <v>3425000036</v>
      </c>
      <c r="C16" s="15" t="s">
        <v>27</v>
      </c>
      <c r="D16" s="16" t="s">
        <v>32</v>
      </c>
      <c r="E16" s="17">
        <v>1</v>
      </c>
      <c r="F16" s="18">
        <v>50646.36</v>
      </c>
      <c r="G16" s="18"/>
      <c r="H16" s="18"/>
      <c r="I16" s="19">
        <f t="shared" si="0"/>
        <v>50646.36</v>
      </c>
      <c r="J16" s="20">
        <f t="shared" si="1"/>
        <v>50646.36</v>
      </c>
      <c r="K16" s="21"/>
      <c r="L16" s="22"/>
    </row>
    <row r="17" spans="1:12" s="13" customFormat="1" ht="15.75" customHeight="1" x14ac:dyDescent="0.25">
      <c r="A17" s="14">
        <v>10</v>
      </c>
      <c r="B17" s="15">
        <v>3425600119</v>
      </c>
      <c r="C17" s="15" t="s">
        <v>28</v>
      </c>
      <c r="D17" s="16" t="s">
        <v>32</v>
      </c>
      <c r="E17" s="17">
        <v>1</v>
      </c>
      <c r="F17" s="18">
        <v>56322</v>
      </c>
      <c r="G17" s="18"/>
      <c r="H17" s="18"/>
      <c r="I17" s="19">
        <f t="shared" si="0"/>
        <v>56322</v>
      </c>
      <c r="J17" s="20">
        <f t="shared" si="1"/>
        <v>56322</v>
      </c>
      <c r="K17" s="21"/>
      <c r="L17" s="22"/>
    </row>
    <row r="18" spans="1:12" s="13" customFormat="1" ht="15.75" customHeight="1" x14ac:dyDescent="0.25">
      <c r="A18" s="14">
        <v>11</v>
      </c>
      <c r="B18" s="15">
        <v>3425600122</v>
      </c>
      <c r="C18" s="15" t="s">
        <v>29</v>
      </c>
      <c r="D18" s="16" t="s">
        <v>32</v>
      </c>
      <c r="E18" s="17">
        <v>1</v>
      </c>
      <c r="F18" s="18">
        <v>73413.11</v>
      </c>
      <c r="G18" s="18"/>
      <c r="H18" s="18"/>
      <c r="I18" s="19">
        <f t="shared" si="0"/>
        <v>73413.11</v>
      </c>
      <c r="J18" s="20">
        <f t="shared" si="1"/>
        <v>73413.11</v>
      </c>
      <c r="K18" s="21"/>
      <c r="L18" s="22"/>
    </row>
    <row r="19" spans="1:12" s="13" customFormat="1" ht="15.75" customHeight="1" x14ac:dyDescent="0.25">
      <c r="A19" s="14">
        <v>12</v>
      </c>
      <c r="B19" s="15">
        <v>3425600218</v>
      </c>
      <c r="C19" s="15" t="s">
        <v>30</v>
      </c>
      <c r="D19" s="16" t="s">
        <v>32</v>
      </c>
      <c r="E19" s="17">
        <v>1</v>
      </c>
      <c r="F19" s="18">
        <v>53968.99</v>
      </c>
      <c r="G19" s="18"/>
      <c r="H19" s="18"/>
      <c r="I19" s="19">
        <f t="shared" si="0"/>
        <v>53968.99</v>
      </c>
      <c r="J19" s="20">
        <f t="shared" si="1"/>
        <v>53968.99</v>
      </c>
      <c r="K19" s="21"/>
      <c r="L19" s="22"/>
    </row>
    <row r="20" spans="1:12" s="13" customFormat="1" ht="15.75" customHeight="1" x14ac:dyDescent="0.25">
      <c r="A20" s="14">
        <v>13</v>
      </c>
      <c r="B20" s="15">
        <v>3425400012</v>
      </c>
      <c r="C20" s="15" t="s">
        <v>31</v>
      </c>
      <c r="D20" s="16" t="s">
        <v>32</v>
      </c>
      <c r="E20" s="17">
        <v>8</v>
      </c>
      <c r="F20" s="18">
        <v>3047.08</v>
      </c>
      <c r="G20" s="18"/>
      <c r="H20" s="18"/>
      <c r="I20" s="19">
        <f t="shared" si="0"/>
        <v>3047.08</v>
      </c>
      <c r="J20" s="20">
        <f t="shared" si="1"/>
        <v>24376.639999999999</v>
      </c>
      <c r="K20" s="21"/>
      <c r="L20" s="22"/>
    </row>
    <row r="21" spans="1:12" s="9" customFormat="1" ht="22.5" customHeight="1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3"/>
      <c r="J21" s="25">
        <f>SUM(J8:J20)</f>
        <v>534432.88</v>
      </c>
      <c r="K21" s="24"/>
      <c r="L21" s="10"/>
    </row>
    <row r="23" spans="1:12" ht="18.75" x14ac:dyDescent="0.25">
      <c r="A23" s="9" t="s">
        <v>15</v>
      </c>
    </row>
    <row r="24" spans="1:12" ht="18.75" x14ac:dyDescent="0.25">
      <c r="A24" s="9" t="s">
        <v>16</v>
      </c>
    </row>
    <row r="25" spans="1:12" ht="18.75" x14ac:dyDescent="0.25">
      <c r="A25" s="9" t="s">
        <v>17</v>
      </c>
      <c r="F25" s="1"/>
    </row>
    <row r="26" spans="1:12" ht="18" x14ac:dyDescent="0.25">
      <c r="A26" s="1" t="s">
        <v>18</v>
      </c>
    </row>
  </sheetData>
  <mergeCells count="10">
    <mergeCell ref="A21:H21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2025-11-11T07:30:31Z</dcterms:modified>
</cp:coreProperties>
</file>